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 activeTab="2"/>
  </bookViews>
  <sheets>
    <sheet name="Lote 1" sheetId="3" r:id="rId1"/>
    <sheet name="Lote 2" sheetId="4" r:id="rId2"/>
    <sheet name="Lote 3" sheetId="5" r:id="rId3"/>
  </sheets>
  <calcPr calcId="145621"/>
</workbook>
</file>

<file path=xl/calcChain.xml><?xml version="1.0" encoding="utf-8"?>
<calcChain xmlns="http://schemas.openxmlformats.org/spreadsheetml/2006/main">
  <c r="K28" i="3" l="1"/>
  <c r="G28" i="3"/>
  <c r="L15" i="5"/>
  <c r="J15" i="5"/>
  <c r="H15" i="5"/>
  <c r="F15" i="5"/>
  <c r="K16" i="5"/>
  <c r="G16" i="5"/>
  <c r="J14" i="5"/>
  <c r="L14" i="5" s="1"/>
  <c r="F14" i="5"/>
  <c r="H14" i="5" s="1"/>
  <c r="J13" i="5"/>
  <c r="L13" i="5" s="1"/>
  <c r="F13" i="5"/>
  <c r="H13" i="5" s="1"/>
  <c r="J12" i="5"/>
  <c r="F12" i="5"/>
  <c r="F16" i="5" s="1"/>
  <c r="K23" i="4"/>
  <c r="G23" i="4"/>
  <c r="L22" i="4"/>
  <c r="H22" i="4"/>
  <c r="J14" i="4"/>
  <c r="L14" i="4" s="1"/>
  <c r="F14" i="4"/>
  <c r="H14" i="4" s="1"/>
  <c r="J13" i="4"/>
  <c r="L13" i="4" s="1"/>
  <c r="F13" i="4"/>
  <c r="H13" i="4" s="1"/>
  <c r="J12" i="4"/>
  <c r="F12" i="4"/>
  <c r="H12" i="4" s="1"/>
  <c r="F11" i="3"/>
  <c r="H11" i="3" s="1"/>
  <c r="J11" i="3"/>
  <c r="L11" i="3" s="1"/>
  <c r="F12" i="3"/>
  <c r="H12" i="3" s="1"/>
  <c r="J12" i="3"/>
  <c r="L12" i="3" s="1"/>
  <c r="F13" i="3"/>
  <c r="H13" i="3" s="1"/>
  <c r="J13" i="3"/>
  <c r="L13" i="3" s="1"/>
  <c r="F14" i="3"/>
  <c r="H14" i="3" s="1"/>
  <c r="J14" i="3"/>
  <c r="L14" i="3" s="1"/>
  <c r="F15" i="3"/>
  <c r="H15" i="3" s="1"/>
  <c r="J15" i="3"/>
  <c r="L15" i="3" s="1"/>
  <c r="F16" i="3"/>
  <c r="H16" i="3" s="1"/>
  <c r="J16" i="3"/>
  <c r="L16" i="3" s="1"/>
  <c r="F17" i="3"/>
  <c r="H17" i="3" s="1"/>
  <c r="J17" i="3"/>
  <c r="L17" i="3" s="1"/>
  <c r="F18" i="3"/>
  <c r="H18" i="3" s="1"/>
  <c r="J18" i="3"/>
  <c r="L18" i="3" s="1"/>
  <c r="F19" i="3"/>
  <c r="H19" i="3" s="1"/>
  <c r="J19" i="3"/>
  <c r="L19" i="3" s="1"/>
  <c r="F20" i="3"/>
  <c r="H20" i="3" s="1"/>
  <c r="J20" i="3"/>
  <c r="L20" i="3" s="1"/>
  <c r="F21" i="3"/>
  <c r="H21" i="3" s="1"/>
  <c r="J21" i="3"/>
  <c r="L21" i="3" s="1"/>
  <c r="F22" i="3"/>
  <c r="H22" i="3" s="1"/>
  <c r="J22" i="3"/>
  <c r="L22" i="3" s="1"/>
  <c r="F23" i="3"/>
  <c r="H23" i="3" s="1"/>
  <c r="J23" i="3"/>
  <c r="L23" i="3" s="1"/>
  <c r="F24" i="3"/>
  <c r="H24" i="3" s="1"/>
  <c r="J24" i="3"/>
  <c r="L24" i="3" s="1"/>
  <c r="F25" i="3"/>
  <c r="H25" i="3" s="1"/>
  <c r="J25" i="3"/>
  <c r="L25" i="3" s="1"/>
  <c r="F26" i="3"/>
  <c r="H26" i="3" s="1"/>
  <c r="J26" i="3"/>
  <c r="L26" i="3" s="1"/>
  <c r="F27" i="3"/>
  <c r="H27" i="3" s="1"/>
  <c r="J27" i="3"/>
  <c r="L27" i="3" s="1"/>
  <c r="L28" i="3" l="1"/>
  <c r="H28" i="3"/>
  <c r="L30" i="3" s="1"/>
  <c r="J23" i="4"/>
  <c r="J28" i="3"/>
  <c r="F28" i="3"/>
  <c r="H23" i="4"/>
  <c r="J16" i="5"/>
  <c r="H12" i="5"/>
  <c r="H16" i="5" s="1"/>
  <c r="L12" i="5"/>
  <c r="L16" i="5" s="1"/>
  <c r="F23" i="4"/>
  <c r="L12" i="4"/>
  <c r="L23" i="4" s="1"/>
  <c r="L25" i="4" s="1"/>
  <c r="L18" i="5" l="1"/>
</calcChain>
</file>

<file path=xl/sharedStrings.xml><?xml version="1.0" encoding="utf-8"?>
<sst xmlns="http://schemas.openxmlformats.org/spreadsheetml/2006/main" count="156" uniqueCount="95">
  <si>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</si>
  <si>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</si>
  <si>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</si>
  <si>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</si>
  <si>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</si>
  <si>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</si>
  <si>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</si>
  <si>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</si>
  <si>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</si>
  <si>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</si>
  <si>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</si>
  <si>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</si>
  <si>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</si>
  <si>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</si>
  <si>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</si>
  <si>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</si>
  <si>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</si>
  <si>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</si>
  <si>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</si>
  <si>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</si>
  <si>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</si>
  <si>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</si>
  <si>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>Carro porta-equipos</t>
  </si>
  <si>
    <t>MC.REH023</t>
  </si>
  <si>
    <t>Taburete alto con respaldo, con ruedas y apoyapiés</t>
  </si>
  <si>
    <t>MC.XX035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</si>
  <si>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</si>
  <si>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</si>
  <si>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</si>
  <si>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Banquillo de 1 paso, inox</t>
  </si>
  <si>
    <t>MC.XX005</t>
  </si>
  <si>
    <t>Banquillo de 2 pasos</t>
  </si>
  <si>
    <t>MC.REH008</t>
  </si>
  <si>
    <t>MC.XX009</t>
  </si>
  <si>
    <t>MC.CE010</t>
  </si>
  <si>
    <t>Camilla de transporte de cadáveres</t>
  </si>
  <si>
    <t>MC.MO003</t>
  </si>
  <si>
    <t>Camilla para sala de yeso</t>
  </si>
  <si>
    <t>MC.XX011</t>
  </si>
  <si>
    <t>MC.HP007</t>
  </si>
  <si>
    <t>MC.BQ022</t>
  </si>
  <si>
    <t>MC.EM007</t>
  </si>
  <si>
    <t>MC.XX023</t>
  </si>
  <si>
    <t>Carro de parada</t>
  </si>
  <si>
    <t>MC.XX024</t>
  </si>
  <si>
    <t>Carro de yesos</t>
  </si>
  <si>
    <t>MC.XX013</t>
  </si>
  <si>
    <t>Carro para medicación de anestesia</t>
  </si>
  <si>
    <t>MC.BQ026</t>
  </si>
  <si>
    <t>Carro, ropa contaminada, anillo, acero inox.</t>
  </si>
  <si>
    <t>MC.XX016</t>
  </si>
  <si>
    <t>Lámpara examen rodable consulta</t>
  </si>
  <si>
    <t>BI.XX036</t>
  </si>
  <si>
    <t>Lavador de ojos, emergencia</t>
  </si>
  <si>
    <t>SW.MT019</t>
  </si>
  <si>
    <t>Lupa con luz</t>
  </si>
  <si>
    <t>BI.CE061</t>
  </si>
  <si>
    <t>Mesa acero inox para instrumental, 1000 mm</t>
  </si>
  <si>
    <t>MC.BQ065</t>
  </si>
  <si>
    <t>Mesa Auxiliar dos baldas y cajones, rodable</t>
  </si>
  <si>
    <t>MC.HP037</t>
  </si>
  <si>
    <t>Mesa de trabajo</t>
  </si>
  <si>
    <t>GF.BQ070</t>
  </si>
  <si>
    <t>Mesa instrumental auxiliar</t>
  </si>
  <si>
    <t>MC.BQ072</t>
  </si>
  <si>
    <t>MC.BQ073</t>
  </si>
  <si>
    <t>Mesa-Camilla de exploraciones, fija, 180 x 60 cm</t>
  </si>
  <si>
    <t>BI.CE064</t>
  </si>
  <si>
    <t>Rodillo para cruzar o traslado de pacientes</t>
  </si>
  <si>
    <t>MC.BQ093</t>
  </si>
  <si>
    <t>Sillón extracción, eléctrico</t>
  </si>
  <si>
    <t>MC.LAB084</t>
  </si>
  <si>
    <t>MC.MT038</t>
  </si>
  <si>
    <t>Sillón para cirujano</t>
  </si>
  <si>
    <t>MC.BQ112</t>
  </si>
  <si>
    <t>Sillón-camilla para recuperación/emergencia</t>
  </si>
  <si>
    <t>MC.EM075</t>
  </si>
  <si>
    <t>Soporte bajo rodado, una cubeta acero inox.</t>
  </si>
  <si>
    <t>MC.BQ117</t>
  </si>
  <si>
    <t>Soporte infusión,  rodable, inox</t>
  </si>
  <si>
    <t>MC.XX077</t>
  </si>
  <si>
    <t>Lote 5 Camillas y sillones</t>
  </si>
  <si>
    <t xml:space="preserve">** En el caso de cotizar DAP se debera presentar Anexo 4. b y la columna G deberá deberá coincidir con el total del formulario de dicho Anexo </t>
  </si>
  <si>
    <t>PEDIDO DE PRECIOS E03/2019: Formulario 3:  Oferta Economica. Anexo A</t>
  </si>
  <si>
    <t>PEDIDO DE PRECIOS E02/2019: Formulario 3:  Oferta Economica. Anexo A</t>
  </si>
  <si>
    <t>Camilla de exploración,  2 cuerpos</t>
  </si>
  <si>
    <t>Camilla de exploración,  2 cuerpo c/ trend</t>
  </si>
  <si>
    <t>Camilla rodante, , 2 planos</t>
  </si>
  <si>
    <t>Camilla, procedimientos, radiotransparente</t>
  </si>
  <si>
    <t>Camilla, procedimientos, radiotransparente, c/portasueros</t>
  </si>
  <si>
    <t xml:space="preserve">Sillón extracción, </t>
  </si>
  <si>
    <t>Carro de curaciones, acero</t>
  </si>
  <si>
    <t>Mesa Mayo , acero inox</t>
  </si>
  <si>
    <t>Lote 3  Otros</t>
  </si>
  <si>
    <t>Lote 1 Mobiliario Clínico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</si>
</sst>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206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3" fillId="0" borderId="0" xfId="0" applyFont="1"/>
    <xf numFmtId="0" fontId="13" fillId="0" borderId="0" xfId="0" applyFont="1"/>
    <xf numFmtId="0" fontId="13" fillId="0" borderId="28" xfId="0" applyFont="1" applyBorder="1"/>
    <xf numFmtId="0" fontId="0" fillId="0" borderId="28" xfId="0" applyFont="1" applyBorder="1"/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wrapText="1"/>
    </xf>
    <xf numFmtId="0" fontId="14" fillId="0" borderId="11" xfId="0" applyFont="1" applyBorder="1"/>
    <xf numFmtId="0" fontId="14" fillId="0" borderId="12" xfId="0" applyFont="1" applyBorder="1" applyAlignment="1">
      <alignment horizontal="center"/>
    </xf>
    <xf numFmtId="43" fontId="14" fillId="0" borderId="10" xfId="1" applyFont="1" applyBorder="1"/>
    <xf numFmtId="43" fontId="14" fillId="0" borderId="11" xfId="1" applyFont="1" applyBorder="1"/>
    <xf numFmtId="43" fontId="14" fillId="0" borderId="12" xfId="1" applyFont="1" applyBorder="1"/>
    <xf numFmtId="0" fontId="14" fillId="0" borderId="10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wrapText="1"/>
    </xf>
    <xf numFmtId="0" fontId="14" fillId="2" borderId="11" xfId="0" applyFont="1" applyFill="1" applyBorder="1"/>
    <xf numFmtId="0" fontId="14" fillId="2" borderId="12" xfId="0" applyFont="1" applyFill="1" applyBorder="1" applyAlignment="1">
      <alignment horizontal="center"/>
    </xf>
    <xf numFmtId="43" fontId="14" fillId="2" borderId="10" xfId="1" applyFont="1" applyFill="1" applyBorder="1"/>
    <xf numFmtId="43" fontId="14" fillId="3" borderId="11" xfId="1" applyFont="1" applyFill="1" applyBorder="1"/>
    <xf numFmtId="43" fontId="14" fillId="2" borderId="11" xfId="1" applyFont="1" applyFill="1" applyBorder="1"/>
    <xf numFmtId="43" fontId="14" fillId="3" borderId="12" xfId="1" applyFont="1" applyFill="1" applyBorder="1"/>
    <xf numFmtId="0" fontId="14" fillId="0" borderId="10" xfId="0" applyFont="1" applyBorder="1"/>
    <xf numFmtId="0" fontId="14" fillId="2" borderId="10" xfId="0" applyFont="1" applyFill="1" applyBorder="1"/>
    <xf numFmtId="0" fontId="15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18" xfId="1" applyNumberFormat="1" applyFont="1" applyFill="1" applyBorder="1" applyAlignment="1">
      <alignment horizontal="center"/>
    </xf>
    <xf numFmtId="164" fontId="12" fillId="2" borderId="18" xfId="1" applyNumberFormat="1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165" fontId="9" fillId="2" borderId="19" xfId="1" applyNumberFormat="1" applyFont="1" applyFill="1" applyBorder="1" applyAlignment="1">
      <alignment horizontal="center"/>
    </xf>
    <xf numFmtId="165" fontId="12" fillId="2" borderId="19" xfId="1" applyNumberFormat="1" applyFont="1" applyFill="1" applyBorder="1" applyAlignment="1">
      <alignment horizontal="center"/>
    </xf>
    <xf numFmtId="165" fontId="9" fillId="2" borderId="20" xfId="1" applyNumberFormat="1" applyFont="1" applyFill="1" applyBorder="1" applyAlignment="1">
      <alignment horizontal="center"/>
    </xf>
    <xf numFmtId="166" fontId="9" fillId="2" borderId="24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/>
    </xf>
    <xf numFmtId="0" fontId="14" fillId="0" borderId="30" xfId="0" applyFont="1" applyBorder="1"/>
    <xf numFmtId="43" fontId="14" fillId="0" borderId="31" xfId="1" applyFont="1" applyBorder="1"/>
    <xf numFmtId="0" fontId="14" fillId="0" borderId="31" xfId="0" applyFont="1" applyBorder="1"/>
    <xf numFmtId="43" fontId="14" fillId="0" borderId="32" xfId="1" applyFont="1" applyBorder="1"/>
    <xf numFmtId="0" fontId="2" fillId="0" borderId="0" xfId="0" applyFont="1" applyAlignment="1">
      <alignment wrapText="1"/>
    </xf>
    <xf numFmtId="0" fontId="14" fillId="0" borderId="11" xfId="0" applyFont="1" applyFill="1" applyBorder="1" applyAlignment="1">
      <alignment wrapText="1"/>
    </xf>
    <xf numFmtId="0" fontId="14" fillId="0" borderId="11" xfId="0" applyFont="1" applyFill="1" applyBorder="1"/>
    <xf numFmtId="0" fontId="14" fillId="0" borderId="12" xfId="0" applyFont="1" applyFill="1" applyBorder="1" applyAlignment="1">
      <alignment horizontal="center"/>
    </xf>
    <xf numFmtId="43" fontId="14" fillId="0" borderId="10" xfId="1" applyFont="1" applyFill="1" applyBorder="1"/>
    <xf numFmtId="43" fontId="14" fillId="0" borderId="11" xfId="1" applyFont="1" applyFill="1" applyBorder="1"/>
    <xf numFmtId="43" fontId="14" fillId="0" borderId="29" xfId="1" applyFont="1" applyFill="1" applyBorder="1"/>
    <xf numFmtId="43" fontId="14" fillId="0" borderId="12" xfId="1" applyFont="1" applyFill="1" applyBorder="1"/>
    <xf numFmtId="43" fontId="14" fillId="0" borderId="33" xfId="1" applyFont="1" applyFill="1" applyBorder="1"/>
    <xf numFmtId="43" fontId="14" fillId="0" borderId="34" xfId="1" applyFont="1" applyFill="1" applyBorder="1"/>
    <xf numFmtId="43" fontId="14" fillId="0" borderId="35" xfId="1" applyFont="1" applyFill="1" applyBorder="1"/>
    <xf numFmtId="0" fontId="17" fillId="0" borderId="0" xfId="0" applyFont="1" applyBorder="1" applyAlignment="1">
      <alignment vertical="top" wrapText="1"/>
    </xf>
    <xf numFmtId="0" fontId="14" fillId="0" borderId="10" xfId="0" applyFont="1" applyFill="1" applyBorder="1" applyAlignment="1">
      <alignment horizontal="center" vertical="center"/>
    </xf>
    <xf numFmtId="43" fontId="14" fillId="0" borderId="30" xfId="1" applyFont="1" applyFill="1" applyBorder="1"/>
    <xf numFmtId="43" fontId="14" fillId="0" borderId="31" xfId="1" applyFont="1" applyFill="1" applyBorder="1"/>
    <xf numFmtId="43" fontId="14" fillId="0" borderId="32" xfId="1" applyFont="1" applyFill="1" applyBorder="1"/>
    <xf numFmtId="0" fontId="14" fillId="0" borderId="7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wrapText="1"/>
    </xf>
    <xf numFmtId="0" fontId="14" fillId="2" borderId="8" xfId="0" applyFont="1" applyFill="1" applyBorder="1"/>
    <xf numFmtId="0" fontId="14" fillId="2" borderId="9" xfId="0" applyFont="1" applyFill="1" applyBorder="1" applyAlignment="1">
      <alignment horizontal="center"/>
    </xf>
    <xf numFmtId="43" fontId="14" fillId="2" borderId="7" xfId="1" applyFont="1" applyFill="1" applyBorder="1"/>
    <xf numFmtId="43" fontId="14" fillId="3" borderId="8" xfId="1" applyFont="1" applyFill="1" applyBorder="1"/>
    <xf numFmtId="43" fontId="14" fillId="2" borderId="8" xfId="1" applyFont="1" applyFill="1" applyBorder="1"/>
    <xf numFmtId="43" fontId="14" fillId="3" borderId="9" xfId="1" applyFont="1" applyFill="1" applyBorder="1"/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4" fillId="2" borderId="31" xfId="0" applyFont="1" applyFill="1" applyBorder="1" applyAlignment="1">
      <alignment wrapText="1"/>
    </xf>
    <xf numFmtId="0" fontId="14" fillId="2" borderId="31" xfId="0" applyFont="1" applyFill="1" applyBorder="1"/>
    <xf numFmtId="0" fontId="14" fillId="2" borderId="32" xfId="0" applyFont="1" applyFill="1" applyBorder="1" applyAlignment="1">
      <alignment horizontal="center"/>
    </xf>
    <xf numFmtId="0" fontId="14" fillId="2" borderId="30" xfId="0" applyFont="1" applyFill="1" applyBorder="1"/>
    <xf numFmtId="43" fontId="14" fillId="3" borderId="31" xfId="1" applyFont="1" applyFill="1" applyBorder="1"/>
    <xf numFmtId="43" fontId="14" fillId="3" borderId="32" xfId="1" applyFont="1" applyFill="1" applyBorder="1"/>
    <xf numFmtId="0" fontId="2" fillId="0" borderId="0" xfId="0" applyFont="1" applyAlignment="1">
      <alignment horizontal="center" wrapText="1"/>
    </xf>
    <xf numFmtId="0" fontId="17" fillId="0" borderId="0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6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15" fillId="4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0" applyFont="1" applyBorder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D14" sqref="D14"/>
    </sheetView>
  </sheetViews>
  <sheetFormatPr baseColWidth="10" defaultRowHeight="15" x14ac:dyDescent="0.25"/>
  <cols>
    <col min="2" max="2" width="26.28515625" customWidth="1"/>
  </cols>
  <sheetData>
    <row r="1" spans="1:16" ht="15.75" x14ac:dyDescent="0.25">
      <c r="A1" s="1" t="s">
        <v>83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6" ht="15.75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6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30" customHeight="1" x14ac:dyDescent="0.25">
      <c r="A4" s="97" t="s">
        <v>28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6" spans="1:16" x14ac:dyDescent="0.25">
      <c r="A6" s="18" t="s">
        <v>94</v>
      </c>
    </row>
    <row r="7" spans="1:16" x14ac:dyDescent="0.25">
      <c r="A7" s="18"/>
    </row>
    <row r="8" spans="1:16" x14ac:dyDescent="0.25">
      <c r="A8" s="98" t="s">
        <v>2</v>
      </c>
      <c r="B8" s="100" t="s">
        <v>3</v>
      </c>
      <c r="C8" s="100" t="s">
        <v>4</v>
      </c>
      <c r="D8" s="102" t="s">
        <v>5</v>
      </c>
      <c r="E8" s="104" t="s">
        <v>6</v>
      </c>
      <c r="F8" s="105"/>
      <c r="G8" s="105"/>
      <c r="H8" s="105"/>
      <c r="I8" s="104" t="s">
        <v>7</v>
      </c>
      <c r="J8" s="105"/>
      <c r="K8" s="105"/>
      <c r="L8" s="106"/>
    </row>
    <row r="9" spans="1:16" ht="78.75" x14ac:dyDescent="0.25">
      <c r="A9" s="99"/>
      <c r="B9" s="101"/>
      <c r="C9" s="101"/>
      <c r="D9" s="103"/>
      <c r="E9" s="6" t="s">
        <v>8</v>
      </c>
      <c r="F9" s="7" t="s">
        <v>9</v>
      </c>
      <c r="G9" s="7" t="s">
        <v>26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6" ht="15.75" thickBot="1" x14ac:dyDescent="0.3">
      <c r="A10" s="80"/>
      <c r="B10" s="81"/>
      <c r="C10" s="81"/>
      <c r="D10" s="82">
        <v>1</v>
      </c>
      <c r="E10" s="83">
        <v>2</v>
      </c>
      <c r="F10" s="84" t="s">
        <v>12</v>
      </c>
      <c r="G10" s="84" t="s">
        <v>21</v>
      </c>
      <c r="H10" s="85" t="s">
        <v>13</v>
      </c>
      <c r="I10" s="86">
        <v>6</v>
      </c>
      <c r="J10" s="87" t="s">
        <v>14</v>
      </c>
      <c r="K10" s="87">
        <v>8</v>
      </c>
      <c r="L10" s="88" t="s">
        <v>15</v>
      </c>
    </row>
    <row r="11" spans="1:16" ht="23.25" x14ac:dyDescent="0.25">
      <c r="A11" s="72">
        <v>1</v>
      </c>
      <c r="B11" s="73" t="s">
        <v>29</v>
      </c>
      <c r="C11" s="74" t="s">
        <v>30</v>
      </c>
      <c r="D11" s="75">
        <v>28</v>
      </c>
      <c r="E11" s="76"/>
      <c r="F11" s="77">
        <f t="shared" ref="F11:F27" si="0">+D11*E11</f>
        <v>0</v>
      </c>
      <c r="G11" s="78"/>
      <c r="H11" s="79">
        <f t="shared" ref="H11:H27" si="1">+F11+G11</f>
        <v>0</v>
      </c>
      <c r="I11" s="76"/>
      <c r="J11" s="77">
        <f t="shared" ref="J11:J27" si="2">+D11*I11</f>
        <v>0</v>
      </c>
      <c r="K11" s="78"/>
      <c r="L11" s="79">
        <f t="shared" ref="L11:L27" si="3">+J11+K11</f>
        <v>0</v>
      </c>
      <c r="O11" s="51"/>
      <c r="P11" s="51"/>
    </row>
    <row r="12" spans="1:16" ht="23.25" x14ac:dyDescent="0.25">
      <c r="A12" s="22">
        <v>2</v>
      </c>
      <c r="B12" s="23" t="s">
        <v>31</v>
      </c>
      <c r="C12" s="23" t="s">
        <v>32</v>
      </c>
      <c r="D12" s="25">
        <v>12</v>
      </c>
      <c r="E12" s="26"/>
      <c r="F12" s="27">
        <f t="shared" si="0"/>
        <v>0</v>
      </c>
      <c r="G12" s="27"/>
      <c r="H12" s="28">
        <f t="shared" si="1"/>
        <v>0</v>
      </c>
      <c r="I12" s="26"/>
      <c r="J12" s="27">
        <f t="shared" si="2"/>
        <v>0</v>
      </c>
      <c r="K12" s="27"/>
      <c r="L12" s="28">
        <f t="shared" si="3"/>
        <v>0</v>
      </c>
      <c r="O12" s="51"/>
      <c r="P12" s="51"/>
    </row>
    <row r="13" spans="1:16" x14ac:dyDescent="0.25">
      <c r="A13" s="22">
        <v>3</v>
      </c>
      <c r="B13" s="23" t="s">
        <v>91</v>
      </c>
      <c r="C13" s="23" t="s">
        <v>42</v>
      </c>
      <c r="D13" s="25">
        <v>62</v>
      </c>
      <c r="E13" s="26"/>
      <c r="F13" s="27">
        <f t="shared" si="0"/>
        <v>0</v>
      </c>
      <c r="G13" s="27"/>
      <c r="H13" s="28">
        <f t="shared" si="1"/>
        <v>0</v>
      </c>
      <c r="I13" s="26"/>
      <c r="J13" s="27">
        <f t="shared" si="2"/>
        <v>0</v>
      </c>
      <c r="K13" s="27"/>
      <c r="L13" s="28">
        <f t="shared" si="3"/>
        <v>0</v>
      </c>
      <c r="O13" s="51"/>
      <c r="P13" s="51"/>
    </row>
    <row r="14" spans="1:16" ht="20.100000000000001" customHeight="1" x14ac:dyDescent="0.25">
      <c r="A14" s="29">
        <v>4</v>
      </c>
      <c r="B14" s="30" t="s">
        <v>43</v>
      </c>
      <c r="C14" s="31" t="s">
        <v>44</v>
      </c>
      <c r="D14" s="32">
        <v>11</v>
      </c>
      <c r="E14" s="33"/>
      <c r="F14" s="34">
        <f t="shared" si="0"/>
        <v>0</v>
      </c>
      <c r="G14" s="35"/>
      <c r="H14" s="36">
        <f t="shared" si="1"/>
        <v>0</v>
      </c>
      <c r="I14" s="33"/>
      <c r="J14" s="34">
        <f t="shared" si="2"/>
        <v>0</v>
      </c>
      <c r="K14" s="35"/>
      <c r="L14" s="36">
        <f t="shared" si="3"/>
        <v>0</v>
      </c>
      <c r="O14" s="51"/>
      <c r="P14" s="51"/>
    </row>
    <row r="15" spans="1:16" ht="20.100000000000001" customHeight="1" x14ac:dyDescent="0.25">
      <c r="A15" s="22">
        <v>5</v>
      </c>
      <c r="B15" s="23" t="s">
        <v>45</v>
      </c>
      <c r="C15" s="24" t="s">
        <v>46</v>
      </c>
      <c r="D15" s="25">
        <v>2</v>
      </c>
      <c r="E15" s="26"/>
      <c r="F15" s="27">
        <f t="shared" si="0"/>
        <v>0</v>
      </c>
      <c r="G15" s="27"/>
      <c r="H15" s="28">
        <f t="shared" si="1"/>
        <v>0</v>
      </c>
      <c r="I15" s="26"/>
      <c r="J15" s="27">
        <f t="shared" si="2"/>
        <v>0</v>
      </c>
      <c r="K15" s="27"/>
      <c r="L15" s="28">
        <f t="shared" si="3"/>
        <v>0</v>
      </c>
      <c r="O15" s="51"/>
      <c r="P15" s="51"/>
    </row>
    <row r="16" spans="1:16" ht="20.25" customHeight="1" x14ac:dyDescent="0.25">
      <c r="A16" s="22">
        <v>6</v>
      </c>
      <c r="B16" s="30" t="s">
        <v>47</v>
      </c>
      <c r="C16" s="31" t="s">
        <v>48</v>
      </c>
      <c r="D16" s="32">
        <v>3</v>
      </c>
      <c r="E16" s="33"/>
      <c r="F16" s="34">
        <f t="shared" si="0"/>
        <v>0</v>
      </c>
      <c r="G16" s="35"/>
      <c r="H16" s="36">
        <f t="shared" si="1"/>
        <v>0</v>
      </c>
      <c r="I16" s="33"/>
      <c r="J16" s="34">
        <f t="shared" si="2"/>
        <v>0</v>
      </c>
      <c r="K16" s="35"/>
      <c r="L16" s="36">
        <f t="shared" si="3"/>
        <v>0</v>
      </c>
      <c r="O16" s="51"/>
      <c r="P16" s="51"/>
    </row>
    <row r="17" spans="1:16" x14ac:dyDescent="0.25">
      <c r="A17" s="22">
        <v>7</v>
      </c>
      <c r="B17" s="23" t="s">
        <v>22</v>
      </c>
      <c r="C17" s="24" t="s">
        <v>23</v>
      </c>
      <c r="D17" s="25">
        <v>4</v>
      </c>
      <c r="E17" s="26"/>
      <c r="F17" s="27">
        <f t="shared" si="0"/>
        <v>0</v>
      </c>
      <c r="G17" s="27"/>
      <c r="H17" s="28">
        <f t="shared" si="1"/>
        <v>0</v>
      </c>
      <c r="I17" s="26"/>
      <c r="J17" s="27">
        <f t="shared" si="2"/>
        <v>0</v>
      </c>
      <c r="K17" s="27"/>
      <c r="L17" s="28">
        <f t="shared" si="3"/>
        <v>0</v>
      </c>
      <c r="O17" s="51"/>
      <c r="P17" s="51"/>
    </row>
    <row r="18" spans="1:16" ht="23.25" x14ac:dyDescent="0.25">
      <c r="A18" s="29">
        <v>8</v>
      </c>
      <c r="B18" s="30" t="s">
        <v>49</v>
      </c>
      <c r="C18" s="31" t="s">
        <v>50</v>
      </c>
      <c r="D18" s="32">
        <v>18</v>
      </c>
      <c r="E18" s="33"/>
      <c r="F18" s="34">
        <f t="shared" si="0"/>
        <v>0</v>
      </c>
      <c r="G18" s="35"/>
      <c r="H18" s="36">
        <f t="shared" si="1"/>
        <v>0</v>
      </c>
      <c r="I18" s="33"/>
      <c r="J18" s="34">
        <f t="shared" si="2"/>
        <v>0</v>
      </c>
      <c r="K18" s="35"/>
      <c r="L18" s="36">
        <f t="shared" si="3"/>
        <v>0</v>
      </c>
      <c r="O18" s="51"/>
      <c r="P18" s="51"/>
    </row>
    <row r="19" spans="1:16" ht="23.25" x14ac:dyDescent="0.25">
      <c r="A19" s="22">
        <v>9</v>
      </c>
      <c r="B19" s="23" t="s">
        <v>57</v>
      </c>
      <c r="C19" s="24" t="s">
        <v>58</v>
      </c>
      <c r="D19" s="25">
        <v>3</v>
      </c>
      <c r="E19" s="33"/>
      <c r="F19" s="34">
        <f t="shared" si="0"/>
        <v>0</v>
      </c>
      <c r="G19" s="35"/>
      <c r="H19" s="36">
        <f t="shared" si="1"/>
        <v>0</v>
      </c>
      <c r="I19" s="33"/>
      <c r="J19" s="34">
        <f t="shared" si="2"/>
        <v>0</v>
      </c>
      <c r="K19" s="35"/>
      <c r="L19" s="36">
        <f t="shared" si="3"/>
        <v>0</v>
      </c>
      <c r="O19" s="51"/>
      <c r="P19" s="51"/>
    </row>
    <row r="20" spans="1:16" ht="23.25" x14ac:dyDescent="0.25">
      <c r="A20" s="22">
        <v>10</v>
      </c>
      <c r="B20" s="30" t="s">
        <v>59</v>
      </c>
      <c r="C20" s="31" t="s">
        <v>60</v>
      </c>
      <c r="D20" s="32">
        <v>5</v>
      </c>
      <c r="E20" s="33"/>
      <c r="F20" s="34">
        <f t="shared" si="0"/>
        <v>0</v>
      </c>
      <c r="G20" s="35"/>
      <c r="H20" s="36">
        <f t="shared" si="1"/>
        <v>0</v>
      </c>
      <c r="I20" s="33"/>
      <c r="J20" s="34">
        <f t="shared" si="2"/>
        <v>0</v>
      </c>
      <c r="K20" s="35"/>
      <c r="L20" s="36">
        <f t="shared" si="3"/>
        <v>0</v>
      </c>
      <c r="O20" s="51"/>
      <c r="P20" s="51"/>
    </row>
    <row r="21" spans="1:16" x14ac:dyDescent="0.25">
      <c r="A21" s="29">
        <v>11</v>
      </c>
      <c r="B21" s="30" t="s">
        <v>61</v>
      </c>
      <c r="C21" s="31" t="s">
        <v>62</v>
      </c>
      <c r="D21" s="32">
        <v>4</v>
      </c>
      <c r="E21" s="33"/>
      <c r="F21" s="34">
        <f t="shared" si="0"/>
        <v>0</v>
      </c>
      <c r="G21" s="35"/>
      <c r="H21" s="36">
        <f t="shared" si="1"/>
        <v>0</v>
      </c>
      <c r="I21" s="33"/>
      <c r="J21" s="34">
        <f t="shared" si="2"/>
        <v>0</v>
      </c>
      <c r="K21" s="35"/>
      <c r="L21" s="36">
        <f t="shared" si="3"/>
        <v>0</v>
      </c>
      <c r="O21" s="51"/>
      <c r="P21" s="51"/>
    </row>
    <row r="22" spans="1:16" x14ac:dyDescent="0.25">
      <c r="A22" s="22">
        <v>12</v>
      </c>
      <c r="B22" s="23" t="s">
        <v>63</v>
      </c>
      <c r="C22" s="24" t="s">
        <v>64</v>
      </c>
      <c r="D22" s="25">
        <v>3</v>
      </c>
      <c r="E22" s="26"/>
      <c r="F22" s="27">
        <f t="shared" si="0"/>
        <v>0</v>
      </c>
      <c r="G22" s="27"/>
      <c r="H22" s="28">
        <f t="shared" si="1"/>
        <v>0</v>
      </c>
      <c r="I22" s="26"/>
      <c r="J22" s="27">
        <f t="shared" si="2"/>
        <v>0</v>
      </c>
      <c r="K22" s="27"/>
      <c r="L22" s="28">
        <f t="shared" si="3"/>
        <v>0</v>
      </c>
      <c r="O22" s="51"/>
      <c r="P22" s="51"/>
    </row>
    <row r="23" spans="1:16" x14ac:dyDescent="0.25">
      <c r="A23" s="22">
        <v>13</v>
      </c>
      <c r="B23" s="30" t="s">
        <v>92</v>
      </c>
      <c r="C23" s="31" t="s">
        <v>65</v>
      </c>
      <c r="D23" s="32">
        <v>2</v>
      </c>
      <c r="E23" s="33"/>
      <c r="F23" s="34">
        <f t="shared" si="0"/>
        <v>0</v>
      </c>
      <c r="G23" s="35"/>
      <c r="H23" s="36">
        <f t="shared" si="1"/>
        <v>0</v>
      </c>
      <c r="I23" s="33"/>
      <c r="J23" s="34">
        <f t="shared" si="2"/>
        <v>0</v>
      </c>
      <c r="K23" s="35"/>
      <c r="L23" s="36">
        <f t="shared" si="3"/>
        <v>0</v>
      </c>
      <c r="O23" s="51"/>
      <c r="P23" s="51"/>
    </row>
    <row r="24" spans="1:16" x14ac:dyDescent="0.25">
      <c r="A24" s="22">
        <v>14</v>
      </c>
      <c r="B24" s="23" t="s">
        <v>73</v>
      </c>
      <c r="C24" s="24" t="s">
        <v>74</v>
      </c>
      <c r="D24" s="25">
        <v>3</v>
      </c>
      <c r="E24" s="26"/>
      <c r="F24" s="27">
        <f t="shared" si="0"/>
        <v>0</v>
      </c>
      <c r="G24" s="27"/>
      <c r="H24" s="28">
        <f t="shared" si="1"/>
        <v>0</v>
      </c>
      <c r="I24" s="26"/>
      <c r="J24" s="27">
        <f t="shared" si="2"/>
        <v>0</v>
      </c>
      <c r="K24" s="27"/>
      <c r="L24" s="28">
        <f t="shared" si="3"/>
        <v>0</v>
      </c>
      <c r="O24" s="51"/>
      <c r="P24" s="51"/>
    </row>
    <row r="25" spans="1:16" ht="23.25" x14ac:dyDescent="0.25">
      <c r="A25" s="29">
        <v>15</v>
      </c>
      <c r="B25" s="30" t="s">
        <v>77</v>
      </c>
      <c r="C25" s="31" t="s">
        <v>78</v>
      </c>
      <c r="D25" s="32">
        <v>5</v>
      </c>
      <c r="E25" s="38"/>
      <c r="F25" s="34">
        <f t="shared" si="0"/>
        <v>0</v>
      </c>
      <c r="G25" s="31"/>
      <c r="H25" s="36">
        <f t="shared" si="1"/>
        <v>0</v>
      </c>
      <c r="I25" s="38"/>
      <c r="J25" s="34">
        <f t="shared" si="2"/>
        <v>0</v>
      </c>
      <c r="K25" s="31"/>
      <c r="L25" s="36">
        <f t="shared" si="3"/>
        <v>0</v>
      </c>
      <c r="O25" s="51"/>
      <c r="P25" s="51"/>
    </row>
    <row r="26" spans="1:16" x14ac:dyDescent="0.25">
      <c r="A26" s="22">
        <v>16</v>
      </c>
      <c r="B26" s="23" t="s">
        <v>79</v>
      </c>
      <c r="C26" s="24" t="s">
        <v>80</v>
      </c>
      <c r="D26" s="25">
        <v>135</v>
      </c>
      <c r="E26" s="37"/>
      <c r="F26" s="27">
        <f t="shared" si="0"/>
        <v>0</v>
      </c>
      <c r="G26" s="24"/>
      <c r="H26" s="28">
        <f t="shared" si="1"/>
        <v>0</v>
      </c>
      <c r="I26" s="37"/>
      <c r="J26" s="27">
        <f t="shared" si="2"/>
        <v>0</v>
      </c>
      <c r="K26" s="24"/>
      <c r="L26" s="28">
        <f t="shared" si="3"/>
        <v>0</v>
      </c>
      <c r="O26" s="51"/>
      <c r="P26" s="51"/>
    </row>
    <row r="27" spans="1:16" ht="24" thickBot="1" x14ac:dyDescent="0.3">
      <c r="A27" s="89">
        <v>17</v>
      </c>
      <c r="B27" s="90" t="s">
        <v>24</v>
      </c>
      <c r="C27" s="91" t="s">
        <v>25</v>
      </c>
      <c r="D27" s="92">
        <v>4</v>
      </c>
      <c r="E27" s="93"/>
      <c r="F27" s="94">
        <f t="shared" si="0"/>
        <v>0</v>
      </c>
      <c r="G27" s="91"/>
      <c r="H27" s="95">
        <f t="shared" si="1"/>
        <v>0</v>
      </c>
      <c r="I27" s="93"/>
      <c r="J27" s="94">
        <f t="shared" si="2"/>
        <v>0</v>
      </c>
      <c r="K27" s="91"/>
      <c r="L27" s="95">
        <f t="shared" si="3"/>
        <v>0</v>
      </c>
      <c r="O27" s="51"/>
      <c r="P27" s="51"/>
    </row>
    <row r="28" spans="1:16" ht="15.75" thickBot="1" x14ac:dyDescent="0.3">
      <c r="A28" s="107" t="s">
        <v>16</v>
      </c>
      <c r="B28" s="108"/>
      <c r="C28" s="108"/>
      <c r="D28" s="108"/>
      <c r="E28" s="109"/>
      <c r="F28" s="43">
        <f>SUM(F11:F27)</f>
        <v>0</v>
      </c>
      <c r="G28" s="44">
        <f>SUM(G11:G27)</f>
        <v>0</v>
      </c>
      <c r="H28" s="43">
        <f>SUM(H11:H27)</f>
        <v>0</v>
      </c>
      <c r="I28" s="45"/>
      <c r="J28" s="46">
        <f>SUM(J11:J27)</f>
        <v>0</v>
      </c>
      <c r="K28" s="47">
        <f>SUM(K11:K27)</f>
        <v>0</v>
      </c>
      <c r="L28" s="48">
        <f>SUM(L11:L27)</f>
        <v>0</v>
      </c>
    </row>
    <row r="29" spans="1:16" x14ac:dyDescent="0.25">
      <c r="A29" s="110" t="s">
        <v>17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2"/>
      <c r="L29" s="49"/>
    </row>
    <row r="30" spans="1:16" ht="15.75" thickBot="1" x14ac:dyDescent="0.3">
      <c r="A30" s="113" t="s">
        <v>18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5"/>
      <c r="L30" s="46">
        <f>+H28*L29+L28</f>
        <v>0</v>
      </c>
    </row>
    <row r="31" spans="1:16" x14ac:dyDescent="0.25">
      <c r="A31" s="116" t="s">
        <v>27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</row>
    <row r="32" spans="1:16" x14ac:dyDescent="0.25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</row>
    <row r="33" spans="1:13" x14ac:dyDescent="0.25">
      <c r="A33" s="39" t="s">
        <v>82</v>
      </c>
      <c r="B33" s="40"/>
      <c r="C33" s="40"/>
      <c r="D33" s="40"/>
      <c r="E33" s="40"/>
      <c r="F33" s="40"/>
      <c r="G33" s="41"/>
      <c r="H33" s="41"/>
      <c r="I33" s="41"/>
      <c r="J33" s="41"/>
      <c r="K33" s="41"/>
      <c r="L33" s="42"/>
    </row>
    <row r="34" spans="1:13" x14ac:dyDescent="0.25">
      <c r="A34" s="39"/>
      <c r="B34" s="40"/>
      <c r="C34" s="40"/>
      <c r="D34" s="40"/>
      <c r="E34" s="40"/>
      <c r="F34" s="40"/>
      <c r="G34" s="41"/>
      <c r="H34" s="41"/>
      <c r="I34" s="41"/>
      <c r="J34" s="41"/>
      <c r="K34" s="41"/>
      <c r="L34" s="42"/>
    </row>
    <row r="35" spans="1:13" ht="15.75" thickBot="1" x14ac:dyDescent="0.3">
      <c r="A35" s="19"/>
      <c r="B35" s="19"/>
      <c r="C35" s="19"/>
      <c r="D35" s="19"/>
      <c r="E35" s="20"/>
      <c r="F35" s="20"/>
      <c r="G35" s="21"/>
    </row>
    <row r="36" spans="1:13" x14ac:dyDescent="0.25">
      <c r="E36" s="117" t="s">
        <v>19</v>
      </c>
      <c r="F36" s="117"/>
      <c r="G36" s="117"/>
    </row>
    <row r="38" spans="1:13" x14ac:dyDescent="0.25">
      <c r="A38" s="96" t="s">
        <v>20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</row>
    <row r="39" spans="1:13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</sheetData>
  <mergeCells count="13">
    <mergeCell ref="A38:M38"/>
    <mergeCell ref="A4:L4"/>
    <mergeCell ref="A8:A9"/>
    <mergeCell ref="B8:B9"/>
    <mergeCell ref="C8:C9"/>
    <mergeCell ref="D8:D9"/>
    <mergeCell ref="E8:H8"/>
    <mergeCell ref="I8:L8"/>
    <mergeCell ref="A28:E28"/>
    <mergeCell ref="A29:K29"/>
    <mergeCell ref="A30:K30"/>
    <mergeCell ref="A31:L32"/>
    <mergeCell ref="E36:G3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10" workbookViewId="0">
      <selection activeCell="D12" sqref="D12"/>
    </sheetView>
  </sheetViews>
  <sheetFormatPr baseColWidth="10" defaultRowHeight="15" x14ac:dyDescent="0.25"/>
  <cols>
    <col min="2" max="2" width="18.28515625" customWidth="1"/>
  </cols>
  <sheetData>
    <row r="1" spans="1:13" ht="15.75" x14ac:dyDescent="0.25">
      <c r="A1" s="1" t="s">
        <v>83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.75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6.25" customHeight="1" x14ac:dyDescent="0.25">
      <c r="A4" s="97" t="s">
        <v>28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50"/>
    </row>
    <row r="5" spans="1:13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3" ht="18" x14ac:dyDescent="0.25">
      <c r="A6" s="4" t="s">
        <v>81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18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18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98" t="s">
        <v>2</v>
      </c>
      <c r="B9" s="100" t="s">
        <v>3</v>
      </c>
      <c r="C9" s="100" t="s">
        <v>4</v>
      </c>
      <c r="D9" s="102" t="s">
        <v>5</v>
      </c>
      <c r="E9" s="104" t="s">
        <v>6</v>
      </c>
      <c r="F9" s="105"/>
      <c r="G9" s="105"/>
      <c r="H9" s="105"/>
      <c r="I9" s="104" t="s">
        <v>7</v>
      </c>
      <c r="J9" s="105"/>
      <c r="K9" s="105"/>
      <c r="L9" s="106"/>
    </row>
    <row r="10" spans="1:13" ht="78.75" x14ac:dyDescent="0.25">
      <c r="A10" s="99"/>
      <c r="B10" s="101"/>
      <c r="C10" s="101"/>
      <c r="D10" s="103"/>
      <c r="E10" s="6" t="s">
        <v>8</v>
      </c>
      <c r="F10" s="7" t="s">
        <v>9</v>
      </c>
      <c r="G10" s="7" t="s">
        <v>26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3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</row>
    <row r="12" spans="1:13" ht="23.25" x14ac:dyDescent="0.25">
      <c r="A12" s="22">
        <v>1</v>
      </c>
      <c r="B12" s="57" t="s">
        <v>85</v>
      </c>
      <c r="C12" s="58" t="s">
        <v>33</v>
      </c>
      <c r="D12" s="59">
        <v>5</v>
      </c>
      <c r="E12" s="26"/>
      <c r="F12" s="27">
        <f>+D12*E12</f>
        <v>0</v>
      </c>
      <c r="G12" s="27"/>
      <c r="H12" s="28">
        <f>+F12+G12</f>
        <v>0</v>
      </c>
      <c r="I12" s="26"/>
      <c r="J12" s="27">
        <f>+D12*I12</f>
        <v>0</v>
      </c>
      <c r="K12" s="27"/>
      <c r="L12" s="28">
        <f>+J12+K12</f>
        <v>0</v>
      </c>
    </row>
    <row r="13" spans="1:13" ht="23.25" x14ac:dyDescent="0.25">
      <c r="A13" s="22">
        <v>2</v>
      </c>
      <c r="B13" s="57" t="s">
        <v>86</v>
      </c>
      <c r="C13" s="57" t="s">
        <v>34</v>
      </c>
      <c r="D13" s="59">
        <v>1</v>
      </c>
      <c r="E13" s="26"/>
      <c r="F13" s="27">
        <f>+D13*E13</f>
        <v>0</v>
      </c>
      <c r="G13" s="27"/>
      <c r="H13" s="28">
        <f>+F13+G13</f>
        <v>0</v>
      </c>
      <c r="I13" s="26"/>
      <c r="J13" s="27">
        <f>+D13*I13</f>
        <v>0</v>
      </c>
      <c r="K13" s="27"/>
      <c r="L13" s="28">
        <f>+J13+K13</f>
        <v>0</v>
      </c>
    </row>
    <row r="14" spans="1:13" ht="23.25" x14ac:dyDescent="0.25">
      <c r="A14" s="22">
        <v>3</v>
      </c>
      <c r="B14" s="57" t="s">
        <v>35</v>
      </c>
      <c r="C14" s="58" t="s">
        <v>36</v>
      </c>
      <c r="D14" s="59">
        <v>2</v>
      </c>
      <c r="E14" s="60"/>
      <c r="F14" s="61">
        <f>+D14*E14</f>
        <v>0</v>
      </c>
      <c r="G14" s="61"/>
      <c r="H14" s="62">
        <f>+F14+G14</f>
        <v>0</v>
      </c>
      <c r="I14" s="60"/>
      <c r="J14" s="61">
        <f>+D14*I14</f>
        <v>0</v>
      </c>
      <c r="K14" s="61"/>
      <c r="L14" s="63">
        <f>+J14+K14</f>
        <v>0</v>
      </c>
    </row>
    <row r="15" spans="1:13" x14ac:dyDescent="0.25">
      <c r="A15" s="22">
        <v>4</v>
      </c>
      <c r="B15" s="57" t="s">
        <v>37</v>
      </c>
      <c r="C15" s="57" t="s">
        <v>38</v>
      </c>
      <c r="D15" s="59">
        <v>2</v>
      </c>
      <c r="E15" s="60"/>
      <c r="F15" s="61"/>
      <c r="G15" s="61"/>
      <c r="H15" s="62"/>
      <c r="I15" s="64"/>
      <c r="J15" s="65"/>
      <c r="K15" s="65"/>
      <c r="L15" s="66"/>
    </row>
    <row r="16" spans="1:13" ht="23.25" x14ac:dyDescent="0.25">
      <c r="A16" s="22">
        <v>5</v>
      </c>
      <c r="B16" s="57" t="s">
        <v>87</v>
      </c>
      <c r="C16" s="58" t="s">
        <v>39</v>
      </c>
      <c r="D16" s="59">
        <v>5</v>
      </c>
      <c r="E16" s="60"/>
      <c r="F16" s="61"/>
      <c r="G16" s="61"/>
      <c r="H16" s="62"/>
      <c r="I16" s="64"/>
      <c r="J16" s="65"/>
      <c r="K16" s="65"/>
      <c r="L16" s="66"/>
    </row>
    <row r="17" spans="1:12" ht="23.25" x14ac:dyDescent="0.25">
      <c r="A17" s="22">
        <v>6</v>
      </c>
      <c r="B17" s="57" t="s">
        <v>88</v>
      </c>
      <c r="C17" s="57" t="s">
        <v>40</v>
      </c>
      <c r="D17" s="59">
        <v>8</v>
      </c>
      <c r="E17" s="60"/>
      <c r="F17" s="61"/>
      <c r="G17" s="61"/>
      <c r="H17" s="62"/>
      <c r="I17" s="64"/>
      <c r="J17" s="65"/>
      <c r="K17" s="65"/>
      <c r="L17" s="66"/>
    </row>
    <row r="18" spans="1:12" ht="34.5" x14ac:dyDescent="0.25">
      <c r="A18" s="22">
        <v>7</v>
      </c>
      <c r="B18" s="57" t="s">
        <v>89</v>
      </c>
      <c r="C18" s="58" t="s">
        <v>41</v>
      </c>
      <c r="D18" s="59">
        <v>8</v>
      </c>
      <c r="E18" s="60"/>
      <c r="F18" s="61"/>
      <c r="G18" s="61"/>
      <c r="H18" s="62"/>
      <c r="I18" s="64"/>
      <c r="J18" s="65"/>
      <c r="K18" s="65"/>
      <c r="L18" s="66"/>
    </row>
    <row r="19" spans="1:12" ht="34.5" x14ac:dyDescent="0.25">
      <c r="A19" s="22">
        <v>8</v>
      </c>
      <c r="B19" s="57" t="s">
        <v>66</v>
      </c>
      <c r="C19" s="58" t="s">
        <v>67</v>
      </c>
      <c r="D19" s="59">
        <v>26</v>
      </c>
      <c r="E19" s="60"/>
      <c r="F19" s="61"/>
      <c r="G19" s="61"/>
      <c r="H19" s="62"/>
      <c r="I19" s="64"/>
      <c r="J19" s="65"/>
      <c r="K19" s="65"/>
      <c r="L19" s="66"/>
    </row>
    <row r="20" spans="1:12" ht="23.25" x14ac:dyDescent="0.25">
      <c r="A20" s="22">
        <v>9</v>
      </c>
      <c r="B20" s="57" t="s">
        <v>70</v>
      </c>
      <c r="C20" s="58" t="s">
        <v>71</v>
      </c>
      <c r="D20" s="59">
        <v>2</v>
      </c>
      <c r="E20" s="60"/>
      <c r="F20" s="61"/>
      <c r="G20" s="61"/>
      <c r="H20" s="62"/>
      <c r="I20" s="64"/>
      <c r="J20" s="65"/>
      <c r="K20" s="65"/>
      <c r="L20" s="66"/>
    </row>
    <row r="21" spans="1:12" x14ac:dyDescent="0.25">
      <c r="A21" s="22">
        <v>10</v>
      </c>
      <c r="B21" s="57" t="s">
        <v>90</v>
      </c>
      <c r="C21" s="58" t="s">
        <v>72</v>
      </c>
      <c r="D21" s="59">
        <v>4</v>
      </c>
      <c r="E21" s="60"/>
      <c r="F21" s="61"/>
      <c r="G21" s="61"/>
      <c r="H21" s="62"/>
      <c r="I21" s="64"/>
      <c r="J21" s="65"/>
      <c r="K21" s="65"/>
      <c r="L21" s="66"/>
    </row>
    <row r="22" spans="1:12" ht="35.25" thickBot="1" x14ac:dyDescent="0.3">
      <c r="A22" s="22">
        <v>11</v>
      </c>
      <c r="B22" s="57" t="s">
        <v>75</v>
      </c>
      <c r="C22" s="58" t="s">
        <v>76</v>
      </c>
      <c r="D22" s="59">
        <v>8</v>
      </c>
      <c r="E22" s="37"/>
      <c r="F22" s="27"/>
      <c r="G22" s="24"/>
      <c r="H22" s="28">
        <f>+F22+G22</f>
        <v>0</v>
      </c>
      <c r="I22" s="52"/>
      <c r="J22" s="53"/>
      <c r="K22" s="54"/>
      <c r="L22" s="55">
        <f>+J22+K22</f>
        <v>0</v>
      </c>
    </row>
    <row r="23" spans="1:12" ht="15.75" thickBot="1" x14ac:dyDescent="0.3">
      <c r="A23" s="107" t="s">
        <v>16</v>
      </c>
      <c r="B23" s="108"/>
      <c r="C23" s="108"/>
      <c r="D23" s="108"/>
      <c r="E23" s="109"/>
      <c r="F23" s="43">
        <f>SUM(F12:F22)</f>
        <v>0</v>
      </c>
      <c r="G23" s="44">
        <f>SUM(G12:G22)</f>
        <v>0</v>
      </c>
      <c r="H23" s="43">
        <f>SUM(H12:H22)</f>
        <v>0</v>
      </c>
      <c r="I23" s="45"/>
      <c r="J23" s="46">
        <f>SUM(J12:J22)</f>
        <v>0</v>
      </c>
      <c r="K23" s="47">
        <f>SUM(K12:K22)</f>
        <v>0</v>
      </c>
      <c r="L23" s="48">
        <f>SUM(L12:L22)</f>
        <v>0</v>
      </c>
    </row>
    <row r="24" spans="1:12" x14ac:dyDescent="0.25">
      <c r="A24" s="110" t="s">
        <v>17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2"/>
      <c r="L24" s="49"/>
    </row>
    <row r="25" spans="1:12" ht="15.75" thickBot="1" x14ac:dyDescent="0.3">
      <c r="A25" s="113" t="s">
        <v>18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5"/>
      <c r="L25" s="46">
        <f>+H23*L24+L23</f>
        <v>0</v>
      </c>
    </row>
    <row r="26" spans="1:12" x14ac:dyDescent="0.25">
      <c r="A26" s="116" t="s">
        <v>27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</row>
    <row r="27" spans="1:12" x14ac:dyDescent="0.25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</row>
    <row r="28" spans="1:12" x14ac:dyDescent="0.25">
      <c r="A28" s="39" t="s">
        <v>82</v>
      </c>
      <c r="B28" s="40"/>
      <c r="C28" s="40"/>
      <c r="D28" s="40"/>
      <c r="E28" s="40"/>
      <c r="F28" s="40"/>
      <c r="G28" s="41"/>
      <c r="H28" s="41"/>
      <c r="I28" s="41"/>
      <c r="J28" s="41"/>
      <c r="K28" s="41"/>
      <c r="L28" s="42"/>
    </row>
    <row r="29" spans="1:12" x14ac:dyDescent="0.25">
      <c r="A29" s="39"/>
      <c r="B29" s="40"/>
      <c r="C29" s="40"/>
      <c r="D29" s="40"/>
      <c r="E29" s="40"/>
      <c r="F29" s="40"/>
      <c r="G29" s="41"/>
      <c r="H29" s="41"/>
      <c r="I29" s="41"/>
      <c r="J29" s="41"/>
      <c r="K29" s="41"/>
      <c r="L29" s="42"/>
    </row>
    <row r="30" spans="1:12" ht="15.75" thickBot="1" x14ac:dyDescent="0.3">
      <c r="A30" s="19"/>
      <c r="B30" s="19"/>
      <c r="C30" s="19"/>
      <c r="D30" s="19"/>
      <c r="E30" s="20"/>
      <c r="F30" s="20"/>
      <c r="G30" s="21"/>
    </row>
    <row r="31" spans="1:12" x14ac:dyDescent="0.25">
      <c r="E31" s="117" t="s">
        <v>19</v>
      </c>
      <c r="F31" s="117"/>
      <c r="G31" s="117"/>
    </row>
    <row r="33" spans="1:13" x14ac:dyDescent="0.25">
      <c r="A33" s="96" t="s">
        <v>20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</row>
    <row r="34" spans="1:13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</sheetData>
  <mergeCells count="13">
    <mergeCell ref="A33:M33"/>
    <mergeCell ref="A4:L4"/>
    <mergeCell ref="A9:A10"/>
    <mergeCell ref="B9:B10"/>
    <mergeCell ref="C9:C10"/>
    <mergeCell ref="D9:D10"/>
    <mergeCell ref="E9:H9"/>
    <mergeCell ref="I9:L9"/>
    <mergeCell ref="A23:E23"/>
    <mergeCell ref="A24:K24"/>
    <mergeCell ref="A25:K25"/>
    <mergeCell ref="A26:L27"/>
    <mergeCell ref="E31:G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B6" sqref="B6"/>
    </sheetView>
  </sheetViews>
  <sheetFormatPr baseColWidth="10" defaultRowHeight="15" x14ac:dyDescent="0.25"/>
  <cols>
    <col min="2" max="2" width="13" customWidth="1"/>
  </cols>
  <sheetData>
    <row r="1" spans="1:16" ht="15.75" x14ac:dyDescent="0.25">
      <c r="A1" s="1" t="s">
        <v>84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12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18" t="s">
        <v>28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50"/>
    </row>
    <row r="6" spans="1:16" ht="18.75" customHeight="1" x14ac:dyDescent="0.25">
      <c r="A6" s="4" t="s">
        <v>93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8.75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98" t="s">
        <v>2</v>
      </c>
      <c r="B9" s="100" t="s">
        <v>3</v>
      </c>
      <c r="C9" s="100" t="s">
        <v>4</v>
      </c>
      <c r="D9" s="102" t="s">
        <v>5</v>
      </c>
      <c r="E9" s="104" t="s">
        <v>6</v>
      </c>
      <c r="F9" s="105"/>
      <c r="G9" s="105"/>
      <c r="H9" s="105"/>
      <c r="I9" s="104" t="s">
        <v>7</v>
      </c>
      <c r="J9" s="105"/>
      <c r="K9" s="105"/>
      <c r="L9" s="106"/>
    </row>
    <row r="10" spans="1:16" ht="78.75" x14ac:dyDescent="0.25">
      <c r="A10" s="99"/>
      <c r="B10" s="101"/>
      <c r="C10" s="101"/>
      <c r="D10" s="103"/>
      <c r="E10" s="6" t="s">
        <v>8</v>
      </c>
      <c r="F10" s="7" t="s">
        <v>9</v>
      </c>
      <c r="G10" s="7" t="s">
        <v>26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51"/>
    </row>
    <row r="12" spans="1:16" ht="23.25" x14ac:dyDescent="0.25">
      <c r="A12" s="68">
        <v>1</v>
      </c>
      <c r="B12" s="57" t="s">
        <v>51</v>
      </c>
      <c r="C12" s="58" t="s">
        <v>52</v>
      </c>
      <c r="D12" s="59">
        <v>5</v>
      </c>
      <c r="E12" s="26"/>
      <c r="F12" s="27">
        <f>+D12*E12</f>
        <v>0</v>
      </c>
      <c r="G12" s="27"/>
      <c r="H12" s="28">
        <f>+F12+G12</f>
        <v>0</v>
      </c>
      <c r="I12" s="26"/>
      <c r="J12" s="27">
        <f>+D12*I12</f>
        <v>0</v>
      </c>
      <c r="K12" s="27"/>
      <c r="L12" s="28">
        <f>+J12+K12</f>
        <v>0</v>
      </c>
      <c r="O12" s="51"/>
      <c r="P12" s="51"/>
    </row>
    <row r="13" spans="1:16" ht="23.25" x14ac:dyDescent="0.25">
      <c r="A13" s="68">
        <v>2</v>
      </c>
      <c r="B13" s="57" t="s">
        <v>53</v>
      </c>
      <c r="C13" s="58" t="s">
        <v>54</v>
      </c>
      <c r="D13" s="59">
        <v>1</v>
      </c>
      <c r="E13" s="26"/>
      <c r="F13" s="27">
        <f>+D13*E13</f>
        <v>0</v>
      </c>
      <c r="G13" s="27"/>
      <c r="H13" s="28">
        <f>+F13+G13</f>
        <v>0</v>
      </c>
      <c r="I13" s="26"/>
      <c r="J13" s="27">
        <f>+D13*I13</f>
        <v>0</v>
      </c>
      <c r="K13" s="27"/>
      <c r="L13" s="28">
        <f>+J13+K13</f>
        <v>0</v>
      </c>
      <c r="O13" s="51"/>
      <c r="P13" s="51"/>
    </row>
    <row r="14" spans="1:16" ht="20.100000000000001" customHeight="1" x14ac:dyDescent="0.25">
      <c r="A14" s="68">
        <v>3</v>
      </c>
      <c r="B14" s="57" t="s">
        <v>55</v>
      </c>
      <c r="C14" s="58" t="s">
        <v>56</v>
      </c>
      <c r="D14" s="59">
        <v>1</v>
      </c>
      <c r="E14" s="60"/>
      <c r="F14" s="61">
        <f>+D14*E14</f>
        <v>0</v>
      </c>
      <c r="G14" s="61"/>
      <c r="H14" s="62">
        <f>+F14+G14</f>
        <v>0</v>
      </c>
      <c r="I14" s="60"/>
      <c r="J14" s="61">
        <f>+D14*I14</f>
        <v>0</v>
      </c>
      <c r="K14" s="61"/>
      <c r="L14" s="63">
        <f>+J14+K14</f>
        <v>0</v>
      </c>
      <c r="O14" s="51"/>
      <c r="P14" s="51"/>
    </row>
    <row r="15" spans="1:16" ht="35.25" thickBot="1" x14ac:dyDescent="0.3">
      <c r="A15" s="68">
        <v>4</v>
      </c>
      <c r="B15" s="23" t="s">
        <v>68</v>
      </c>
      <c r="C15" s="24" t="s">
        <v>69</v>
      </c>
      <c r="D15" s="25">
        <v>1</v>
      </c>
      <c r="E15" s="60"/>
      <c r="F15" s="61">
        <f>+D15*E15</f>
        <v>0</v>
      </c>
      <c r="G15" s="61"/>
      <c r="H15" s="62">
        <f>+F15+G15</f>
        <v>0</v>
      </c>
      <c r="I15" s="69"/>
      <c r="J15" s="70">
        <f>+D15*I15</f>
        <v>0</v>
      </c>
      <c r="K15" s="70"/>
      <c r="L15" s="71">
        <f>+J15+K15</f>
        <v>0</v>
      </c>
      <c r="O15" s="51"/>
      <c r="P15" s="51"/>
    </row>
    <row r="16" spans="1:16" ht="26.25" customHeight="1" thickBot="1" x14ac:dyDescent="0.3">
      <c r="A16" s="107" t="s">
        <v>16</v>
      </c>
      <c r="B16" s="108"/>
      <c r="C16" s="108"/>
      <c r="D16" s="108"/>
      <c r="E16" s="109"/>
      <c r="F16" s="43">
        <f>SUM(F12:F15)</f>
        <v>0</v>
      </c>
      <c r="G16" s="44">
        <f>SUM(G12:G15)</f>
        <v>0</v>
      </c>
      <c r="H16" s="43">
        <f>SUM(H12:H15)</f>
        <v>0</v>
      </c>
      <c r="I16" s="45"/>
      <c r="J16" s="46">
        <f>SUM(J12:J15)</f>
        <v>0</v>
      </c>
      <c r="K16" s="47">
        <f>SUM(K12:K15)</f>
        <v>0</v>
      </c>
      <c r="L16" s="48">
        <f>SUM(L12:L15)</f>
        <v>0</v>
      </c>
      <c r="O16" s="51"/>
      <c r="P16" s="51"/>
    </row>
    <row r="17" spans="1:16" ht="21" customHeight="1" x14ac:dyDescent="0.25">
      <c r="A17" s="110" t="s">
        <v>17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2"/>
      <c r="L17" s="49"/>
      <c r="O17" s="51"/>
      <c r="P17" s="51"/>
    </row>
    <row r="18" spans="1:16" ht="23.25" customHeight="1" thickBot="1" x14ac:dyDescent="0.3">
      <c r="A18" s="113" t="s">
        <v>18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5"/>
      <c r="L18" s="46">
        <f>+H16*L17+L16</f>
        <v>0</v>
      </c>
      <c r="O18" s="51"/>
      <c r="P18" s="51"/>
    </row>
    <row r="19" spans="1:16" ht="14.25" customHeight="1" x14ac:dyDescent="0.25">
      <c r="A19" s="116" t="s">
        <v>27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O19" s="51"/>
      <c r="P19" s="51"/>
    </row>
    <row r="20" spans="1:16" ht="14.25" customHeight="1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O20" s="51"/>
      <c r="P20" s="51"/>
    </row>
    <row r="21" spans="1:16" ht="15" customHeight="1" x14ac:dyDescent="0.25">
      <c r="A21" s="39" t="s">
        <v>82</v>
      </c>
      <c r="B21" s="40"/>
      <c r="C21" s="40"/>
      <c r="D21" s="40"/>
      <c r="E21" s="40"/>
      <c r="F21" s="40"/>
      <c r="G21" s="41"/>
      <c r="H21" s="41"/>
      <c r="I21" s="41"/>
      <c r="J21" s="41"/>
      <c r="K21" s="41"/>
      <c r="L21" s="42"/>
      <c r="O21" s="51"/>
      <c r="P21" s="51"/>
    </row>
    <row r="22" spans="1:16" ht="14.25" customHeight="1" x14ac:dyDescent="0.25">
      <c r="A22" s="39"/>
      <c r="B22" s="40"/>
      <c r="C22" s="40"/>
      <c r="D22" s="40"/>
      <c r="E22" s="40"/>
      <c r="F22" s="40"/>
      <c r="G22" s="41"/>
      <c r="H22" s="41"/>
      <c r="I22" s="41"/>
      <c r="J22" s="41"/>
      <c r="K22" s="41"/>
      <c r="L22" s="42"/>
      <c r="O22" s="51"/>
      <c r="P22" s="51"/>
    </row>
    <row r="23" spans="1:16" ht="15.75" thickBot="1" x14ac:dyDescent="0.3">
      <c r="A23" s="19"/>
      <c r="B23" s="19"/>
      <c r="C23" s="19"/>
      <c r="D23" s="19"/>
      <c r="E23" s="20"/>
      <c r="F23" s="20"/>
      <c r="G23" s="21"/>
      <c r="P23" s="51"/>
    </row>
    <row r="24" spans="1:16" x14ac:dyDescent="0.25">
      <c r="E24" s="117" t="s">
        <v>19</v>
      </c>
      <c r="F24" s="117"/>
      <c r="G24" s="117"/>
      <c r="P24" s="51"/>
    </row>
    <row r="26" spans="1:16" ht="15" customHeight="1" x14ac:dyDescent="0.25">
      <c r="A26" s="96" t="s">
        <v>20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P26" s="51"/>
    </row>
    <row r="27" spans="1:16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</sheetData>
  <mergeCells count="13">
    <mergeCell ref="A26:M26"/>
    <mergeCell ref="A4:L4"/>
    <mergeCell ref="A9:A10"/>
    <mergeCell ref="B9:B10"/>
    <mergeCell ref="C9:C10"/>
    <mergeCell ref="D9:D10"/>
    <mergeCell ref="E9:H9"/>
    <mergeCell ref="I9:L9"/>
    <mergeCell ref="A16:E16"/>
    <mergeCell ref="A17:K17"/>
    <mergeCell ref="A18:K18"/>
    <mergeCell ref="A19:L20"/>
    <mergeCell ref="E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2</vt:lpstr>
      <vt:lpstr>Lote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2019-01-30T18:48:01Z</dcterms:modified>
</cp:coreProperties>
</file>